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e\Desktop\DOCUMENTOS PARA ANEXAR AL LIBRO\APENDICES\"/>
    </mc:Choice>
  </mc:AlternateContent>
  <xr:revisionPtr revIDLastSave="0" documentId="13_ncr:1_{FAECF241-0D7B-4613-8A2C-B6163C07F85A}" xr6:coauthVersionLast="47" xr6:coauthVersionMax="47" xr10:uidLastSave="{00000000-0000-0000-0000-000000000000}"/>
  <bookViews>
    <workbookView xWindow="-108" yWindow="-108" windowWidth="23256" windowHeight="12576" tabRatio="158" xr2:uid="{A00ED5B9-ACB4-41F7-8CEF-B5612E6229F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I13" i="1"/>
  <c r="I7" i="1"/>
  <c r="I8" i="1" s="1"/>
  <c r="I12" i="1"/>
  <c r="I11" i="1"/>
  <c r="I52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19" i="1"/>
  <c r="I20" i="1"/>
  <c r="I21" i="1"/>
  <c r="I22" i="1"/>
  <c r="I23" i="1"/>
  <c r="I24" i="1"/>
  <c r="I25" i="1"/>
  <c r="I26" i="1"/>
  <c r="I27" i="1"/>
  <c r="I18" i="1"/>
  <c r="I17" i="1"/>
  <c r="I46" i="1" l="1"/>
  <c r="I54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7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</futureMetadata>
  <valueMetadata count="27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</valueMetadata>
</metadata>
</file>

<file path=xl/sharedStrings.xml><?xml version="1.0" encoding="utf-8"?>
<sst xmlns="http://schemas.openxmlformats.org/spreadsheetml/2006/main" count="128" uniqueCount="65">
  <si>
    <t>Imagen</t>
  </si>
  <si>
    <t>Cantidad</t>
  </si>
  <si>
    <t>Valor unitario</t>
  </si>
  <si>
    <t>Total</t>
  </si>
  <si>
    <t>Baterias de gel Max Power Ref: MP200-12(Gel)</t>
  </si>
  <si>
    <t>Generador 1600 [W] Ref: G16MG0300TH</t>
  </si>
  <si>
    <t>Paneles solar JA SOLAR REF: JAM72S01-380/PR</t>
  </si>
  <si>
    <t xml:space="preserve">Cable unifilar 6mm^2 solar PV negro </t>
  </si>
  <si>
    <t>Cable unifilar 6mm^2 solar PV rojo</t>
  </si>
  <si>
    <t>Medida</t>
  </si>
  <si>
    <t>Unidad</t>
  </si>
  <si>
    <t>Metros</t>
  </si>
  <si>
    <t xml:space="preserve">Tablero breaker riel 12 puestos monofásico </t>
  </si>
  <si>
    <t xml:space="preserve">Tablero breaker riel 2 puestos monofásico </t>
  </si>
  <si>
    <t xml:space="preserve">Cable tipo soldador No 6 AWG </t>
  </si>
  <si>
    <t xml:space="preserve">Metros </t>
  </si>
  <si>
    <t xml:space="preserve">Tablero en madera contrachapado fondo blanco </t>
  </si>
  <si>
    <t>Portafusibles 2p DC para riel PV solar 25 A</t>
  </si>
  <si>
    <t>Mini disyuntor 2p DC 500 V 25 A</t>
  </si>
  <si>
    <t xml:space="preserve">Dps Dc 200 kVa dc Solar </t>
  </si>
  <si>
    <t>Mini disyuntor 2p DC 500 V 40 A</t>
  </si>
  <si>
    <t>Disyuntor AC 20A schneider Electric</t>
  </si>
  <si>
    <t>Selector para tablero 20A</t>
  </si>
  <si>
    <t>Caja rectacgular ciega 10x10 cm Schneider Electric</t>
  </si>
  <si>
    <t>Conector banana hembra serie SBS</t>
  </si>
  <si>
    <t xml:space="preserve">Tomacorriente monofasico </t>
  </si>
  <si>
    <t>Cable encauchetado 3x14 AWG</t>
  </si>
  <si>
    <t xml:space="preserve">Cable #10 AWG calibre 7 hilos rojo </t>
  </si>
  <si>
    <t>Cable #10 AWG calibre 7 hilos Negro</t>
  </si>
  <si>
    <t>Cable #12 AWG calibre 7 hilos Negro</t>
  </si>
  <si>
    <t>Cable #12 AWG calibre 7 hilos blanco</t>
  </si>
  <si>
    <t>Cable #12 AWG calibre 7 hilos verde</t>
  </si>
  <si>
    <t>Canaleta ranurada 25mm 3000mm color gris</t>
  </si>
  <si>
    <t>Tubo IMC 1/2 "</t>
  </si>
  <si>
    <t>Corasa flexible 3/4" Flexi conduit</t>
  </si>
  <si>
    <t>Materiales y equipos</t>
  </si>
  <si>
    <t>ITEM</t>
  </si>
  <si>
    <t>RECURSOS Y LICENCIAS</t>
  </si>
  <si>
    <t xml:space="preserve">Asesor profesional-Director del proyecto </t>
  </si>
  <si>
    <t xml:space="preserve">UIS </t>
  </si>
  <si>
    <t>Hora</t>
  </si>
  <si>
    <t>Estudiantes</t>
  </si>
  <si>
    <t>subtotal</t>
  </si>
  <si>
    <t xml:space="preserve">Microsoft office 365 </t>
  </si>
  <si>
    <t>Mes</t>
  </si>
  <si>
    <t>$               25,000.00</t>
  </si>
  <si>
    <t>Matlab</t>
  </si>
  <si>
    <t>$               50,000.00</t>
  </si>
  <si>
    <t>Homer PRO</t>
  </si>
  <si>
    <t>Recursos Bibliograficos</t>
  </si>
  <si>
    <t>N/A</t>
  </si>
  <si>
    <t>RECURSOS HUMANOS</t>
  </si>
  <si>
    <t>EQUIPOS Y HERRAMIENTAS</t>
  </si>
  <si>
    <t xml:space="preserve">Descripción </t>
  </si>
  <si>
    <t>Agente</t>
  </si>
  <si>
    <t xml:space="preserve">Tablero breaker riel 4 puestos monofásico </t>
  </si>
  <si>
    <t>ALQUILER DE EQUIPOS Y HERRAMIENTAS</t>
  </si>
  <si>
    <t>Inversor multifuncional Alamo Ref: IM24401000</t>
  </si>
  <si>
    <t xml:space="preserve">Andamios de 5 secciones </t>
  </si>
  <si>
    <t>Taladro percutor</t>
  </si>
  <si>
    <t xml:space="preserve">unidad </t>
  </si>
  <si>
    <t>caja de herramienta menor</t>
  </si>
  <si>
    <t>Diseño</t>
  </si>
  <si>
    <t>TOTAL PROYECTO</t>
  </si>
  <si>
    <t>Implementación (mano de obra)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</si>
</sst>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&quot;$&quot;\ #,##0.00"/>
    <numFmt numFmtId="165" formatCode="&quot;$&quot;\ #,##0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Aptos Display"/>
      <family val="2"/>
      <scheme val="major"/>
    </font>
    <font>
      <b/>
      <sz val="12"/>
      <color theme="1"/>
      <name val="Aptos Display"/>
      <family val="2"/>
      <scheme val="major"/>
    </font>
    <font>
      <sz val="12"/>
      <color rgb="FF000000"/>
      <name val="Aptos Display"/>
      <family val="2"/>
      <scheme val="major"/>
    </font>
    <font>
      <b/>
      <sz val="12"/>
      <color rgb="FF000000"/>
      <name val="Aptos Display"/>
      <family val="2"/>
      <scheme val="major"/>
    </font>
    <font>
      <b/>
      <sz val="14"/>
      <color rgb="FF000000"/>
      <name val="Aptos Display"/>
      <family val="2"/>
      <scheme val="major"/>
    </font>
    <font>
      <b/>
      <sz val="14"/>
      <color theme="1"/>
      <name val="Aptos Display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165" fontId="3" fillId="0" borderId="3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3" xfId="0" applyFont="1" applyBorder="1" applyAlignment="1">
      <alignment wrapText="1"/>
    </xf>
    <xf numFmtId="165" fontId="3" fillId="0" borderId="3" xfId="0" applyNumberFormat="1" applyFont="1" applyBorder="1"/>
    <xf numFmtId="0" fontId="2" fillId="0" borderId="1" xfId="0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43" fontId="2" fillId="0" borderId="1" xfId="1" applyFont="1" applyBorder="1" applyAlignment="1">
      <alignment vertical="center" wrapText="1"/>
    </xf>
    <xf numFmtId="164" fontId="2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43" fontId="3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165" fontId="3" fillId="0" borderId="1" xfId="0" applyNumberFormat="1" applyFont="1" applyBorder="1"/>
    <xf numFmtId="165" fontId="2" fillId="0" borderId="1" xfId="0" applyNumberFormat="1" applyFont="1" applyBorder="1" applyAlignment="1">
      <alignment horizontal="center" vertical="center"/>
    </xf>
    <xf numFmtId="165" fontId="7" fillId="3" borderId="1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9.jpeg"/><Relationship Id="rId1" Type="http://schemas.openxmlformats.org/officeDocument/2006/relationships/image" Target="../media/image2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147904</xdr:colOff>
      <xdr:row>16</xdr:row>
      <xdr:rowOff>80681</xdr:rowOff>
    </xdr:from>
    <xdr:to>
      <xdr:col>4</xdr:col>
      <xdr:colOff>580465</xdr:colOff>
      <xdr:row>16</xdr:row>
      <xdr:rowOff>392654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A9AAF76-AF22-3EFA-893D-810D9FB5EC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45528" y="3352799"/>
          <a:ext cx="432561" cy="403413"/>
        </a:xfrm>
        <a:prstGeom prst="rect">
          <a:avLst/>
        </a:prstGeom>
      </xdr:spPr>
    </xdr:pic>
    <xdr:clientData/>
  </xdr:twoCellAnchor>
  <xdr:twoCellAnchor editAs="oneCell">
    <xdr:from>
      <xdr:col>4</xdr:col>
      <xdr:colOff>172010</xdr:colOff>
      <xdr:row>23</xdr:row>
      <xdr:rowOff>94130</xdr:rowOff>
    </xdr:from>
    <xdr:to>
      <xdr:col>4</xdr:col>
      <xdr:colOff>600635</xdr:colOff>
      <xdr:row>24</xdr:row>
      <xdr:rowOff>103023</xdr:rowOff>
    </xdr:to>
    <xdr:pic>
      <xdr:nvPicPr>
        <xdr:cNvPr id="5" name="Imagen 4" descr="INTER ELECTRICAS Tablero CILES Monofásico Para Breaker Riel 4 Circuitos  Al-Cu 75A - 730300U">
          <a:extLst>
            <a:ext uri="{FF2B5EF4-FFF2-40B4-BE49-F238E27FC236}">
              <a16:creationId xmlns:a16="http://schemas.microsoft.com/office/drawing/2014/main" id="{219E163A-5FC9-E4A4-5CF8-8CAFC27C7CB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715" t="14287" r="21428" b="12856"/>
        <a:stretch/>
      </xdr:blipFill>
      <xdr:spPr bwMode="auto">
        <a:xfrm>
          <a:off x="3569634" y="6871448"/>
          <a:ext cx="42862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7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  <rv s="0">
    <v>23</v>
    <v>5</v>
  </rv>
  <rv s="0">
    <v>24</v>
    <v>5</v>
  </rv>
  <rv s="0">
    <v>25</v>
    <v>5</v>
  </rv>
  <rv s="0">
    <v>26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64FD8-AC9E-490F-BB74-F53D77AC426A}">
  <dimension ref="C1:K54"/>
  <sheetViews>
    <sheetView tabSelected="1" zoomScaleNormal="100" workbookViewId="0">
      <selection activeCell="C15" sqref="C15:I15"/>
    </sheetView>
  </sheetViews>
  <sheetFormatPr baseColWidth="10" defaultRowHeight="15.6" x14ac:dyDescent="0.3"/>
  <cols>
    <col min="1" max="1" width="4.44140625" style="2" customWidth="1"/>
    <col min="2" max="2" width="4.21875" style="2" customWidth="1"/>
    <col min="3" max="3" width="9.77734375" style="2" customWidth="1"/>
    <col min="4" max="4" width="38" style="3" bestFit="1" customWidth="1"/>
    <col min="5" max="7" width="17.88671875" style="2" customWidth="1"/>
    <col min="8" max="8" width="17.88671875" style="4" customWidth="1"/>
    <col min="9" max="9" width="20.109375" style="2" customWidth="1"/>
    <col min="10" max="10" width="7.109375" style="2" customWidth="1"/>
    <col min="11" max="11" width="11.5546875" style="2" hidden="1" customWidth="1"/>
    <col min="12" max="16384" width="11.5546875" style="2"/>
  </cols>
  <sheetData>
    <row r="1" spans="3:10" ht="16.2" thickBot="1" x14ac:dyDescent="0.35"/>
    <row r="2" spans="3:10" ht="16.2" thickBot="1" x14ac:dyDescent="0.35">
      <c r="C2" s="30" t="s">
        <v>37</v>
      </c>
      <c r="D2" s="31"/>
      <c r="E2" s="31"/>
      <c r="F2" s="31"/>
      <c r="G2" s="31"/>
      <c r="H2" s="31"/>
      <c r="I2" s="32"/>
    </row>
    <row r="3" spans="3:10" x14ac:dyDescent="0.3">
      <c r="C3" s="5" t="s">
        <v>36</v>
      </c>
      <c r="D3" s="6" t="s">
        <v>35</v>
      </c>
      <c r="E3" s="5" t="s">
        <v>0</v>
      </c>
      <c r="F3" s="5" t="s">
        <v>9</v>
      </c>
      <c r="G3" s="5" t="s">
        <v>1</v>
      </c>
      <c r="H3" s="7" t="s">
        <v>2</v>
      </c>
      <c r="I3" s="5" t="s">
        <v>3</v>
      </c>
    </row>
    <row r="4" spans="3:10" x14ac:dyDescent="0.3">
      <c r="C4" s="8">
        <v>1</v>
      </c>
      <c r="D4" s="9" t="s">
        <v>43</v>
      </c>
      <c r="E4" s="8" t="s">
        <v>39</v>
      </c>
      <c r="F4" s="8" t="s">
        <v>44</v>
      </c>
      <c r="G4" s="8">
        <v>6</v>
      </c>
      <c r="H4" s="10" t="s">
        <v>45</v>
      </c>
      <c r="I4" s="11">
        <v>150000</v>
      </c>
    </row>
    <row r="5" spans="3:10" s="12" customFormat="1" x14ac:dyDescent="0.3">
      <c r="C5" s="8">
        <v>2</v>
      </c>
      <c r="D5" s="9" t="s">
        <v>46</v>
      </c>
      <c r="E5" s="8" t="s">
        <v>39</v>
      </c>
      <c r="F5" s="8" t="s">
        <v>44</v>
      </c>
      <c r="G5" s="8">
        <v>6</v>
      </c>
      <c r="H5" s="10" t="s">
        <v>47</v>
      </c>
      <c r="I5" s="11">
        <v>300000</v>
      </c>
    </row>
    <row r="6" spans="3:10" s="12" customFormat="1" x14ac:dyDescent="0.3">
      <c r="C6" s="8">
        <v>3</v>
      </c>
      <c r="D6" s="9" t="s">
        <v>48</v>
      </c>
      <c r="E6" s="8" t="s">
        <v>39</v>
      </c>
      <c r="F6" s="8" t="s">
        <v>44</v>
      </c>
      <c r="G6" s="8">
        <v>6</v>
      </c>
      <c r="H6" s="10" t="s">
        <v>47</v>
      </c>
      <c r="I6" s="11">
        <v>300000</v>
      </c>
    </row>
    <row r="7" spans="3:10" s="12" customFormat="1" x14ac:dyDescent="0.3">
      <c r="C7" s="8">
        <v>4</v>
      </c>
      <c r="D7" s="9" t="s">
        <v>49</v>
      </c>
      <c r="E7" s="8" t="s">
        <v>39</v>
      </c>
      <c r="F7" s="8" t="s">
        <v>50</v>
      </c>
      <c r="G7" s="8">
        <v>1</v>
      </c>
      <c r="H7" s="11">
        <v>250000</v>
      </c>
      <c r="I7" s="13">
        <f>H7*G7</f>
        <v>250000</v>
      </c>
    </row>
    <row r="8" spans="3:10" ht="16.2" thickBot="1" x14ac:dyDescent="0.35">
      <c r="C8" s="33" t="s">
        <v>42</v>
      </c>
      <c r="D8" s="33"/>
      <c r="E8" s="33"/>
      <c r="F8" s="33"/>
      <c r="G8" s="33"/>
      <c r="H8" s="33"/>
      <c r="I8" s="14">
        <f>SUM(I4:I7)</f>
        <v>1000000</v>
      </c>
      <c r="J8" s="12"/>
    </row>
    <row r="9" spans="3:10" ht="16.2" thickBot="1" x14ac:dyDescent="0.35">
      <c r="C9" s="30" t="s">
        <v>51</v>
      </c>
      <c r="D9" s="31"/>
      <c r="E9" s="31"/>
      <c r="F9" s="31"/>
      <c r="G9" s="31"/>
      <c r="H9" s="31"/>
      <c r="I9" s="32"/>
      <c r="J9" s="12"/>
    </row>
    <row r="10" spans="3:10" x14ac:dyDescent="0.3">
      <c r="C10" s="5" t="s">
        <v>36</v>
      </c>
      <c r="D10" s="6" t="s">
        <v>53</v>
      </c>
      <c r="E10" s="5" t="s">
        <v>54</v>
      </c>
      <c r="F10" s="5" t="s">
        <v>9</v>
      </c>
      <c r="G10" s="5" t="s">
        <v>1</v>
      </c>
      <c r="H10" s="7" t="s">
        <v>2</v>
      </c>
      <c r="I10" s="5" t="s">
        <v>3</v>
      </c>
      <c r="J10" s="12"/>
    </row>
    <row r="11" spans="3:10" x14ac:dyDescent="0.3">
      <c r="C11" s="8">
        <v>1</v>
      </c>
      <c r="D11" s="9" t="s">
        <v>38</v>
      </c>
      <c r="E11" s="8" t="s">
        <v>39</v>
      </c>
      <c r="F11" s="8" t="s">
        <v>40</v>
      </c>
      <c r="G11" s="8">
        <v>5</v>
      </c>
      <c r="H11" s="10">
        <v>250000</v>
      </c>
      <c r="I11" s="11">
        <f>G11*H11</f>
        <v>1250000</v>
      </c>
      <c r="J11" s="12"/>
    </row>
    <row r="12" spans="3:10" x14ac:dyDescent="0.3">
      <c r="C12" s="8">
        <v>2</v>
      </c>
      <c r="D12" s="9" t="s">
        <v>62</v>
      </c>
      <c r="E12" s="8" t="s">
        <v>41</v>
      </c>
      <c r="F12" s="8" t="s">
        <v>60</v>
      </c>
      <c r="G12" s="8">
        <v>1</v>
      </c>
      <c r="H12" s="10">
        <v>5000000</v>
      </c>
      <c r="I12" s="10">
        <f>H12*G12</f>
        <v>5000000</v>
      </c>
      <c r="J12" s="12"/>
    </row>
    <row r="13" spans="3:10" x14ac:dyDescent="0.3">
      <c r="C13" s="8">
        <v>3</v>
      </c>
      <c r="D13" s="37" t="s">
        <v>64</v>
      </c>
      <c r="E13" s="8" t="s">
        <v>41</v>
      </c>
      <c r="F13" s="8" t="s">
        <v>60</v>
      </c>
      <c r="G13" s="8">
        <v>1</v>
      </c>
      <c r="H13" s="10">
        <v>2000000</v>
      </c>
      <c r="I13" s="10">
        <f>H13*G13</f>
        <v>2000000</v>
      </c>
    </row>
    <row r="14" spans="3:10" ht="16.2" thickBot="1" x14ac:dyDescent="0.35">
      <c r="C14" s="33" t="s">
        <v>42</v>
      </c>
      <c r="D14" s="33"/>
      <c r="E14" s="33"/>
      <c r="F14" s="33"/>
      <c r="G14" s="33"/>
      <c r="H14" s="33"/>
      <c r="I14" s="14">
        <f>SUM(I11:I13)</f>
        <v>8250000</v>
      </c>
    </row>
    <row r="15" spans="3:10" ht="16.2" thickBot="1" x14ac:dyDescent="0.35">
      <c r="C15" s="30" t="s">
        <v>52</v>
      </c>
      <c r="D15" s="31"/>
      <c r="E15" s="31"/>
      <c r="F15" s="31"/>
      <c r="G15" s="31"/>
      <c r="H15" s="31"/>
      <c r="I15" s="32"/>
    </row>
    <row r="16" spans="3:10" x14ac:dyDescent="0.3">
      <c r="C16" s="15" t="s">
        <v>36</v>
      </c>
      <c r="D16" s="16" t="s">
        <v>35</v>
      </c>
      <c r="E16" s="15" t="s">
        <v>0</v>
      </c>
      <c r="F16" s="15" t="s">
        <v>1</v>
      </c>
      <c r="G16" s="15" t="s">
        <v>9</v>
      </c>
      <c r="H16" s="17" t="s">
        <v>2</v>
      </c>
      <c r="I16" s="15" t="s">
        <v>3</v>
      </c>
    </row>
    <row r="17" spans="3:9" ht="31.2" x14ac:dyDescent="0.3">
      <c r="C17" s="18">
        <v>1</v>
      </c>
      <c r="D17" s="1" t="s">
        <v>57</v>
      </c>
      <c r="E17" s="18"/>
      <c r="F17" s="18">
        <v>1</v>
      </c>
      <c r="G17" s="18" t="s">
        <v>10</v>
      </c>
      <c r="H17" s="19">
        <v>1935935</v>
      </c>
      <c r="I17" s="20">
        <f t="shared" ref="I17:I45" si="0">F17*H17</f>
        <v>1935935</v>
      </c>
    </row>
    <row r="18" spans="3:9" ht="31.2" x14ac:dyDescent="0.3">
      <c r="C18" s="18">
        <v>2</v>
      </c>
      <c r="D18" s="1" t="s">
        <v>4</v>
      </c>
      <c r="E18" s="18" t="e" vm="1">
        <v>#VALUE!</v>
      </c>
      <c r="F18" s="18">
        <v>2</v>
      </c>
      <c r="G18" s="18" t="s">
        <v>10</v>
      </c>
      <c r="H18" s="19">
        <v>1819000</v>
      </c>
      <c r="I18" s="20">
        <f t="shared" si="0"/>
        <v>3638000</v>
      </c>
    </row>
    <row r="19" spans="3:9" x14ac:dyDescent="0.3">
      <c r="C19" s="18">
        <v>3</v>
      </c>
      <c r="D19" s="1" t="s">
        <v>5</v>
      </c>
      <c r="E19" s="18" t="e" vm="2">
        <v>#VALUE!</v>
      </c>
      <c r="F19" s="18">
        <v>1</v>
      </c>
      <c r="G19" s="18" t="s">
        <v>10</v>
      </c>
      <c r="H19" s="19">
        <v>1496558</v>
      </c>
      <c r="I19" s="20">
        <f t="shared" si="0"/>
        <v>1496558</v>
      </c>
    </row>
    <row r="20" spans="3:9" ht="31.2" x14ac:dyDescent="0.3">
      <c r="C20" s="18">
        <v>4</v>
      </c>
      <c r="D20" s="1" t="s">
        <v>6</v>
      </c>
      <c r="E20" s="18" t="e" vm="3">
        <v>#VALUE!</v>
      </c>
      <c r="F20" s="18">
        <v>2</v>
      </c>
      <c r="G20" s="18" t="s">
        <v>10</v>
      </c>
      <c r="H20" s="19">
        <v>687000</v>
      </c>
      <c r="I20" s="20">
        <f t="shared" si="0"/>
        <v>1374000</v>
      </c>
    </row>
    <row r="21" spans="3:9" x14ac:dyDescent="0.3">
      <c r="C21" s="18">
        <v>5</v>
      </c>
      <c r="D21" s="1" t="s">
        <v>7</v>
      </c>
      <c r="E21" s="18" t="e" vm="4">
        <v>#VALUE!</v>
      </c>
      <c r="F21" s="18">
        <v>18</v>
      </c>
      <c r="G21" s="18" t="s">
        <v>11</v>
      </c>
      <c r="H21" s="19">
        <v>7793</v>
      </c>
      <c r="I21" s="20">
        <f t="shared" si="0"/>
        <v>140274</v>
      </c>
    </row>
    <row r="22" spans="3:9" x14ac:dyDescent="0.3">
      <c r="C22" s="18">
        <v>6</v>
      </c>
      <c r="D22" s="1" t="s">
        <v>8</v>
      </c>
      <c r="E22" s="18" t="e" vm="5">
        <v>#VALUE!</v>
      </c>
      <c r="F22" s="18">
        <v>18</v>
      </c>
      <c r="G22" s="18" t="s">
        <v>11</v>
      </c>
      <c r="H22" s="19">
        <v>7793</v>
      </c>
      <c r="I22" s="20">
        <f t="shared" si="0"/>
        <v>140274</v>
      </c>
    </row>
    <row r="23" spans="3:9" ht="31.2" x14ac:dyDescent="0.3">
      <c r="C23" s="18">
        <v>7</v>
      </c>
      <c r="D23" s="1" t="s">
        <v>12</v>
      </c>
      <c r="E23" s="18" t="e" vm="6">
        <v>#VALUE!</v>
      </c>
      <c r="F23" s="18">
        <v>1</v>
      </c>
      <c r="G23" s="18" t="s">
        <v>10</v>
      </c>
      <c r="H23" s="19">
        <v>81500</v>
      </c>
      <c r="I23" s="20">
        <f t="shared" si="0"/>
        <v>81500</v>
      </c>
    </row>
    <row r="24" spans="3:9" ht="31.2" x14ac:dyDescent="0.3">
      <c r="C24" s="18">
        <v>8</v>
      </c>
      <c r="D24" s="21" t="s">
        <v>55</v>
      </c>
      <c r="E24" s="18"/>
      <c r="F24" s="18">
        <v>2</v>
      </c>
      <c r="G24" s="18" t="s">
        <v>10</v>
      </c>
      <c r="H24" s="19">
        <v>32750</v>
      </c>
      <c r="I24" s="20">
        <f t="shared" si="0"/>
        <v>65500</v>
      </c>
    </row>
    <row r="25" spans="3:9" ht="31.2" x14ac:dyDescent="0.3">
      <c r="C25" s="18">
        <v>9</v>
      </c>
      <c r="D25" s="1" t="s">
        <v>13</v>
      </c>
      <c r="E25" s="18" t="e" vm="7">
        <v>#VALUE!</v>
      </c>
      <c r="F25" s="18">
        <v>1</v>
      </c>
      <c r="G25" s="18" t="s">
        <v>10</v>
      </c>
      <c r="H25" s="19">
        <v>16353</v>
      </c>
      <c r="I25" s="20">
        <f t="shared" si="0"/>
        <v>16353</v>
      </c>
    </row>
    <row r="26" spans="3:9" x14ac:dyDescent="0.3">
      <c r="C26" s="18">
        <v>10</v>
      </c>
      <c r="D26" s="1" t="s">
        <v>14</v>
      </c>
      <c r="E26" s="18" t="e" vm="8">
        <v>#VALUE!</v>
      </c>
      <c r="F26" s="18">
        <v>6</v>
      </c>
      <c r="G26" s="18" t="s">
        <v>15</v>
      </c>
      <c r="H26" s="19">
        <v>13998</v>
      </c>
      <c r="I26" s="20">
        <f t="shared" si="0"/>
        <v>83988</v>
      </c>
    </row>
    <row r="27" spans="3:9" ht="31.2" x14ac:dyDescent="0.3">
      <c r="C27" s="18">
        <v>11</v>
      </c>
      <c r="D27" s="1" t="s">
        <v>16</v>
      </c>
      <c r="E27" s="18" t="e" vm="9">
        <v>#VALUE!</v>
      </c>
      <c r="F27" s="18">
        <v>1</v>
      </c>
      <c r="G27" s="18" t="s">
        <v>15</v>
      </c>
      <c r="H27" s="19">
        <v>220150</v>
      </c>
      <c r="I27" s="20">
        <f t="shared" si="0"/>
        <v>220150</v>
      </c>
    </row>
    <row r="28" spans="3:9" ht="31.2" x14ac:dyDescent="0.3">
      <c r="C28" s="18">
        <v>12</v>
      </c>
      <c r="D28" s="1" t="s">
        <v>17</v>
      </c>
      <c r="E28" s="18" t="e" vm="10">
        <v>#VALUE!</v>
      </c>
      <c r="F28" s="18">
        <v>1</v>
      </c>
      <c r="G28" s="18" t="s">
        <v>10</v>
      </c>
      <c r="H28" s="19">
        <v>118000</v>
      </c>
      <c r="I28" s="22">
        <f t="shared" si="0"/>
        <v>118000</v>
      </c>
    </row>
    <row r="29" spans="3:9" x14ac:dyDescent="0.3">
      <c r="C29" s="18">
        <v>13</v>
      </c>
      <c r="D29" s="1" t="s">
        <v>18</v>
      </c>
      <c r="E29" s="18" t="e" vm="11">
        <v>#VALUE!</v>
      </c>
      <c r="F29" s="18">
        <v>1</v>
      </c>
      <c r="G29" s="18" t="s">
        <v>10</v>
      </c>
      <c r="H29" s="19">
        <v>136000</v>
      </c>
      <c r="I29" s="22">
        <f t="shared" si="0"/>
        <v>136000</v>
      </c>
    </row>
    <row r="30" spans="3:9" x14ac:dyDescent="0.3">
      <c r="C30" s="18">
        <v>14</v>
      </c>
      <c r="D30" s="1" t="s">
        <v>19</v>
      </c>
      <c r="E30" s="18" t="e" vm="12">
        <v>#VALUE!</v>
      </c>
      <c r="F30" s="18">
        <v>1</v>
      </c>
      <c r="G30" s="18" t="s">
        <v>10</v>
      </c>
      <c r="H30" s="19">
        <v>180000</v>
      </c>
      <c r="I30" s="22">
        <f t="shared" si="0"/>
        <v>180000</v>
      </c>
    </row>
    <row r="31" spans="3:9" x14ac:dyDescent="0.3">
      <c r="C31" s="18">
        <v>15</v>
      </c>
      <c r="D31" s="1" t="s">
        <v>20</v>
      </c>
      <c r="E31" s="18" t="e" vm="13">
        <v>#VALUE!</v>
      </c>
      <c r="F31" s="18">
        <v>1</v>
      </c>
      <c r="G31" s="18" t="s">
        <v>10</v>
      </c>
      <c r="H31" s="19">
        <v>136000</v>
      </c>
      <c r="I31" s="20">
        <f t="shared" si="0"/>
        <v>136000</v>
      </c>
    </row>
    <row r="32" spans="3:9" x14ac:dyDescent="0.3">
      <c r="C32" s="18">
        <v>16</v>
      </c>
      <c r="D32" s="1" t="s">
        <v>21</v>
      </c>
      <c r="E32" s="18" t="e" vm="14">
        <v>#VALUE!</v>
      </c>
      <c r="F32" s="18">
        <v>2</v>
      </c>
      <c r="G32" s="18" t="s">
        <v>10</v>
      </c>
      <c r="H32" s="19">
        <v>30000</v>
      </c>
      <c r="I32" s="22">
        <f t="shared" si="0"/>
        <v>60000</v>
      </c>
    </row>
    <row r="33" spans="3:9" x14ac:dyDescent="0.3">
      <c r="C33" s="18">
        <v>17</v>
      </c>
      <c r="D33" s="1" t="s">
        <v>22</v>
      </c>
      <c r="E33" s="18" t="e" vm="15">
        <v>#VALUE!</v>
      </c>
      <c r="F33" s="18">
        <v>1</v>
      </c>
      <c r="G33" s="18" t="s">
        <v>10</v>
      </c>
      <c r="H33" s="19">
        <v>36000</v>
      </c>
      <c r="I33" s="22">
        <f t="shared" si="0"/>
        <v>36000</v>
      </c>
    </row>
    <row r="34" spans="3:9" ht="31.2" x14ac:dyDescent="0.3">
      <c r="C34" s="18">
        <v>18</v>
      </c>
      <c r="D34" s="1" t="s">
        <v>23</v>
      </c>
      <c r="E34" s="18" t="e" vm="16">
        <v>#VALUE!</v>
      </c>
      <c r="F34" s="18">
        <v>3</v>
      </c>
      <c r="G34" s="18" t="s">
        <v>10</v>
      </c>
      <c r="H34" s="19">
        <v>10000</v>
      </c>
      <c r="I34" s="22">
        <f t="shared" si="0"/>
        <v>30000</v>
      </c>
    </row>
    <row r="35" spans="3:9" x14ac:dyDescent="0.3">
      <c r="C35" s="18">
        <v>19</v>
      </c>
      <c r="D35" s="1" t="s">
        <v>24</v>
      </c>
      <c r="E35" s="18" t="e" vm="17">
        <v>#VALUE!</v>
      </c>
      <c r="F35" s="18">
        <v>15</v>
      </c>
      <c r="G35" s="18" t="s">
        <v>10</v>
      </c>
      <c r="H35" s="19">
        <v>4200</v>
      </c>
      <c r="I35" s="22">
        <f t="shared" si="0"/>
        <v>63000</v>
      </c>
    </row>
    <row r="36" spans="3:9" x14ac:dyDescent="0.3">
      <c r="C36" s="18">
        <v>20</v>
      </c>
      <c r="D36" s="1" t="s">
        <v>25</v>
      </c>
      <c r="E36" s="18" t="e" vm="18">
        <v>#VALUE!</v>
      </c>
      <c r="F36" s="18">
        <v>2</v>
      </c>
      <c r="G36" s="18" t="s">
        <v>10</v>
      </c>
      <c r="H36" s="19">
        <v>11500</v>
      </c>
      <c r="I36" s="22">
        <f t="shared" si="0"/>
        <v>23000</v>
      </c>
    </row>
    <row r="37" spans="3:9" x14ac:dyDescent="0.3">
      <c r="C37" s="18">
        <v>21</v>
      </c>
      <c r="D37" s="1" t="s">
        <v>26</v>
      </c>
      <c r="E37" s="18" t="e" vm="19">
        <v>#VALUE!</v>
      </c>
      <c r="F37" s="18">
        <v>12</v>
      </c>
      <c r="G37" s="18" t="s">
        <v>11</v>
      </c>
      <c r="H37" s="19">
        <v>10000</v>
      </c>
      <c r="I37" s="22">
        <f t="shared" si="0"/>
        <v>120000</v>
      </c>
    </row>
    <row r="38" spans="3:9" x14ac:dyDescent="0.3">
      <c r="C38" s="18">
        <v>22</v>
      </c>
      <c r="D38" s="1" t="s">
        <v>27</v>
      </c>
      <c r="E38" s="18" t="e" vm="20">
        <v>#VALUE!</v>
      </c>
      <c r="F38" s="18">
        <v>5</v>
      </c>
      <c r="G38" s="18" t="s">
        <v>11</v>
      </c>
      <c r="H38" s="19">
        <v>8000</v>
      </c>
      <c r="I38" s="22">
        <f t="shared" si="0"/>
        <v>40000</v>
      </c>
    </row>
    <row r="39" spans="3:9" x14ac:dyDescent="0.3">
      <c r="C39" s="18">
        <v>23</v>
      </c>
      <c r="D39" s="1" t="s">
        <v>28</v>
      </c>
      <c r="E39" s="18" t="e" vm="21">
        <v>#VALUE!</v>
      </c>
      <c r="F39" s="18">
        <v>5</v>
      </c>
      <c r="G39" s="18" t="s">
        <v>11</v>
      </c>
      <c r="H39" s="19">
        <v>8000</v>
      </c>
      <c r="I39" s="22">
        <f t="shared" si="0"/>
        <v>40000</v>
      </c>
    </row>
    <row r="40" spans="3:9" x14ac:dyDescent="0.3">
      <c r="C40" s="18">
        <v>24</v>
      </c>
      <c r="D40" s="1" t="s">
        <v>29</v>
      </c>
      <c r="E40" s="18" t="e" vm="22">
        <v>#VALUE!</v>
      </c>
      <c r="F40" s="18">
        <v>8</v>
      </c>
      <c r="G40" s="18" t="s">
        <v>11</v>
      </c>
      <c r="H40" s="19">
        <v>4000</v>
      </c>
      <c r="I40" s="22">
        <f t="shared" si="0"/>
        <v>32000</v>
      </c>
    </row>
    <row r="41" spans="3:9" x14ac:dyDescent="0.3">
      <c r="C41" s="18">
        <v>25</v>
      </c>
      <c r="D41" s="1" t="s">
        <v>30</v>
      </c>
      <c r="E41" s="18" t="e" vm="23">
        <v>#VALUE!</v>
      </c>
      <c r="F41" s="18">
        <v>8</v>
      </c>
      <c r="G41" s="18" t="s">
        <v>11</v>
      </c>
      <c r="H41" s="19">
        <v>4000</v>
      </c>
      <c r="I41" s="22">
        <f t="shared" si="0"/>
        <v>32000</v>
      </c>
    </row>
    <row r="42" spans="3:9" x14ac:dyDescent="0.3">
      <c r="C42" s="18">
        <v>26</v>
      </c>
      <c r="D42" s="1" t="s">
        <v>31</v>
      </c>
      <c r="E42" s="18" t="e" vm="24">
        <v>#VALUE!</v>
      </c>
      <c r="F42" s="18">
        <v>8</v>
      </c>
      <c r="G42" s="18" t="s">
        <v>11</v>
      </c>
      <c r="H42" s="19">
        <v>4000</v>
      </c>
      <c r="I42" s="22">
        <f t="shared" si="0"/>
        <v>32000</v>
      </c>
    </row>
    <row r="43" spans="3:9" x14ac:dyDescent="0.3">
      <c r="C43" s="18">
        <v>27</v>
      </c>
      <c r="D43" s="1" t="s">
        <v>34</v>
      </c>
      <c r="E43" s="18" t="e" vm="25">
        <v>#VALUE!</v>
      </c>
      <c r="F43" s="18">
        <v>10</v>
      </c>
      <c r="G43" s="18" t="s">
        <v>11</v>
      </c>
      <c r="H43" s="19">
        <v>18000</v>
      </c>
      <c r="I43" s="22">
        <f t="shared" si="0"/>
        <v>180000</v>
      </c>
    </row>
    <row r="44" spans="3:9" ht="31.2" x14ac:dyDescent="0.3">
      <c r="C44" s="18">
        <v>28</v>
      </c>
      <c r="D44" s="1" t="s">
        <v>32</v>
      </c>
      <c r="E44" s="18" t="e" vm="26">
        <v>#VALUE!</v>
      </c>
      <c r="F44" s="18">
        <v>1</v>
      </c>
      <c r="G44" s="18" t="s">
        <v>10</v>
      </c>
      <c r="H44" s="19">
        <v>31000</v>
      </c>
      <c r="I44" s="22">
        <f t="shared" si="0"/>
        <v>31000</v>
      </c>
    </row>
    <row r="45" spans="3:9" ht="45.6" customHeight="1" x14ac:dyDescent="0.3">
      <c r="C45" s="18">
        <v>29</v>
      </c>
      <c r="D45" s="23" t="s">
        <v>33</v>
      </c>
      <c r="E45" s="18" t="e" vm="27">
        <v>#VALUE!</v>
      </c>
      <c r="F45" s="18">
        <v>2</v>
      </c>
      <c r="G45" s="18" t="s">
        <v>10</v>
      </c>
      <c r="H45" s="19">
        <v>48000</v>
      </c>
      <c r="I45" s="22">
        <f t="shared" si="0"/>
        <v>96000</v>
      </c>
    </row>
    <row r="46" spans="3:9" x14ac:dyDescent="0.3">
      <c r="C46" s="36" t="s">
        <v>42</v>
      </c>
      <c r="D46" s="36"/>
      <c r="E46" s="36"/>
      <c r="F46" s="36"/>
      <c r="G46" s="36"/>
      <c r="H46" s="36"/>
      <c r="I46" s="24">
        <f>SUM(I17:I45)</f>
        <v>10577532</v>
      </c>
    </row>
    <row r="47" spans="3:9" x14ac:dyDescent="0.3">
      <c r="C47" s="35" t="s">
        <v>56</v>
      </c>
      <c r="D47" s="35"/>
      <c r="E47" s="35"/>
      <c r="F47" s="35"/>
      <c r="G47" s="35"/>
      <c r="H47" s="35"/>
      <c r="I47" s="35"/>
    </row>
    <row r="48" spans="3:9" x14ac:dyDescent="0.3">
      <c r="C48" s="25" t="s">
        <v>36</v>
      </c>
      <c r="D48" s="26" t="s">
        <v>35</v>
      </c>
      <c r="E48" s="25" t="s">
        <v>0</v>
      </c>
      <c r="F48" s="25" t="s">
        <v>1</v>
      </c>
      <c r="G48" s="25" t="s">
        <v>9</v>
      </c>
      <c r="H48" s="27" t="s">
        <v>2</v>
      </c>
      <c r="I48" s="25" t="s">
        <v>3</v>
      </c>
    </row>
    <row r="49" spans="3:9" x14ac:dyDescent="0.3">
      <c r="C49" s="18">
        <v>1</v>
      </c>
      <c r="D49" s="23" t="s">
        <v>58</v>
      </c>
      <c r="E49" s="18" t="s">
        <v>50</v>
      </c>
      <c r="F49" s="18">
        <v>1</v>
      </c>
      <c r="G49" s="18" t="s">
        <v>10</v>
      </c>
      <c r="H49" s="28">
        <v>359048</v>
      </c>
      <c r="I49" s="28">
        <v>359048</v>
      </c>
    </row>
    <row r="50" spans="3:9" x14ac:dyDescent="0.3">
      <c r="C50" s="18">
        <v>1</v>
      </c>
      <c r="D50" s="23" t="s">
        <v>59</v>
      </c>
      <c r="E50" s="18" t="s">
        <v>50</v>
      </c>
      <c r="F50" s="18">
        <v>1</v>
      </c>
      <c r="G50" s="18" t="s">
        <v>10</v>
      </c>
      <c r="H50" s="28">
        <v>30000</v>
      </c>
      <c r="I50" s="28">
        <v>30000</v>
      </c>
    </row>
    <row r="51" spans="3:9" x14ac:dyDescent="0.3">
      <c r="C51" s="18">
        <v>1</v>
      </c>
      <c r="D51" s="23" t="s">
        <v>61</v>
      </c>
      <c r="E51" s="18" t="s">
        <v>50</v>
      </c>
      <c r="F51" s="18">
        <v>1</v>
      </c>
      <c r="G51" s="18" t="s">
        <v>10</v>
      </c>
      <c r="H51" s="28">
        <v>30000</v>
      </c>
      <c r="I51" s="28">
        <v>30000</v>
      </c>
    </row>
    <row r="52" spans="3:9" x14ac:dyDescent="0.3">
      <c r="C52" s="36" t="s">
        <v>42</v>
      </c>
      <c r="D52" s="36"/>
      <c r="E52" s="36"/>
      <c r="F52" s="36"/>
      <c r="G52" s="36"/>
      <c r="H52" s="36"/>
      <c r="I52" s="28">
        <f>SUM(I49:I51)</f>
        <v>419048</v>
      </c>
    </row>
    <row r="53" spans="3:9" x14ac:dyDescent="0.3">
      <c r="C53" s="18"/>
      <c r="D53" s="23"/>
      <c r="E53" s="18"/>
      <c r="F53" s="18"/>
      <c r="G53" s="18"/>
      <c r="H53" s="28"/>
      <c r="I53" s="18"/>
    </row>
    <row r="54" spans="3:9" ht="18" x14ac:dyDescent="0.3">
      <c r="C54" s="34" t="s">
        <v>63</v>
      </c>
      <c r="D54" s="34"/>
      <c r="E54" s="34"/>
      <c r="F54" s="34"/>
      <c r="G54" s="34"/>
      <c r="H54" s="34"/>
      <c r="I54" s="29">
        <f>I52+I46+I14+I8</f>
        <v>20246580</v>
      </c>
    </row>
  </sheetData>
  <mergeCells count="9">
    <mergeCell ref="C9:I9"/>
    <mergeCell ref="C8:H8"/>
    <mergeCell ref="C2:I2"/>
    <mergeCell ref="C54:H54"/>
    <mergeCell ref="C15:I15"/>
    <mergeCell ref="C47:I47"/>
    <mergeCell ref="C46:H46"/>
    <mergeCell ref="C52:H52"/>
    <mergeCell ref="C14:H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 ISAQUITA</dc:creator>
  <cp:lastModifiedBy>JOSE COTAMO</cp:lastModifiedBy>
  <dcterms:created xsi:type="dcterms:W3CDTF">2024-05-06T15:07:40Z</dcterms:created>
  <dcterms:modified xsi:type="dcterms:W3CDTF">2024-05-22T14:30:19Z</dcterms:modified>
</cp:coreProperties>
</file>